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1c" sheetId="1" r:id="rId1"/>
    <sheet name="Sheet3" sheetId="3" r:id="rId2"/>
    <sheet name="Sheet1" sheetId="4" r:id="rId3"/>
    <sheet name="Sheet2" sheetId="5" r:id="rId4"/>
  </sheets>
  <calcPr calcId="144525"/>
</workbook>
</file>

<file path=xl/calcChain.xml><?xml version="1.0" encoding="utf-8"?>
<calcChain xmlns="http://schemas.openxmlformats.org/spreadsheetml/2006/main">
  <c r="C20" i="1" l="1"/>
  <c r="D20" i="1"/>
  <c r="B21" i="1"/>
  <c r="B22" i="1"/>
  <c r="B23" i="1"/>
  <c r="B24" i="1"/>
  <c r="B25" i="1"/>
  <c r="B26" i="1"/>
  <c r="B27" i="1"/>
  <c r="B28" i="1"/>
  <c r="E13" i="1"/>
  <c r="E14" i="1"/>
  <c r="E15" i="1"/>
  <c r="E16" i="1"/>
  <c r="E17" i="1"/>
  <c r="E18" i="1"/>
  <c r="E12" i="1"/>
  <c r="E19" i="1"/>
  <c r="G11" i="1"/>
  <c r="G9" i="1" s="1"/>
  <c r="F11" i="1"/>
  <c r="F9" i="1" s="1"/>
  <c r="D11" i="1"/>
  <c r="C11" i="1"/>
  <c r="B19" i="1"/>
  <c r="B18" i="1"/>
  <c r="B17" i="1"/>
  <c r="B16" i="1"/>
  <c r="B15" i="1"/>
  <c r="B14" i="1"/>
  <c r="B13" i="1"/>
  <c r="B12" i="1"/>
  <c r="Q9" i="1"/>
  <c r="P9" i="1"/>
  <c r="O9" i="1"/>
  <c r="N9" i="1"/>
  <c r="M9" i="1"/>
  <c r="L9" i="1"/>
  <c r="K9" i="1"/>
  <c r="J9" i="1"/>
  <c r="H9" i="1"/>
  <c r="I10" i="1"/>
  <c r="I9" i="1" s="1"/>
  <c r="B10" i="1"/>
  <c r="E9" i="1" l="1"/>
  <c r="D9" i="1"/>
  <c r="C9" i="1"/>
  <c r="B20" i="1"/>
  <c r="B11" i="1"/>
  <c r="E11" i="1"/>
  <c r="B9" i="1" l="1"/>
</calcChain>
</file>

<file path=xl/sharedStrings.xml><?xml version="1.0" encoding="utf-8"?>
<sst xmlns="http://schemas.openxmlformats.org/spreadsheetml/2006/main" count="262" uniqueCount="42">
  <si>
    <r>
      <rPr>
        <b/>
        <sz val="11"/>
        <color rgb="FF000000"/>
        <rFont val="Times New Roman"/>
        <family val="1"/>
      </rPr>
      <t>Biểu số 01c/BTP/VĐC/XDPL</t>
    </r>
    <r>
      <rPr>
        <sz val="11"/>
        <color rgb="FF000000"/>
        <rFont val="Times New Roman"/>
        <family val="1"/>
      </rPr>
      <t xml:space="preserve">
Ban hành theo Thông tư số 03/2019/TT-BTP ngày 20/3/2019
</t>
    </r>
    <r>
      <rPr>
        <b/>
        <sz val="11"/>
        <color rgb="FF000000"/>
        <rFont val="Times New Roman"/>
        <family val="1"/>
      </rPr>
      <t xml:space="preserve">Ngày nhận báo cáo (BC): 
</t>
    </r>
    <r>
      <rPr>
        <sz val="11"/>
        <color rgb="FF000000"/>
        <rFont val="Times New Roman"/>
        <family val="1"/>
      </rPr>
      <t>BC 6 tháng: ngày 25 tháng 6 hàng năm
BC năm: Ngày 28 tháng 11 hàng năm
BC năm chính thức: Ngày 20 tháng 02 năm sau</t>
    </r>
  </si>
  <si>
    <t>Đơn vị tính: Văn bản</t>
  </si>
  <si>
    <t>Số VBQPPL
đã được ban hành</t>
  </si>
  <si>
    <t xml:space="preserve">Số dự thảo VBQPPL được thẩm định </t>
  </si>
  <si>
    <t>Số văn bản tham gia ý kiến đối với dự thảo nghị quyết do cơ quan, tổ chức khác trình</t>
  </si>
  <si>
    <t>Số TTHC quy định tại dự thảo văn bản QPPL đã được thẩm định</t>
  </si>
  <si>
    <t xml:space="preserve">Số VBQPPL Sở Tư pháp được giao chủ trì soạn thảo, đã được ban hành </t>
  </si>
  <si>
    <t>Tổng số</t>
  </si>
  <si>
    <t>Chia theo tên loại VBQPPL</t>
  </si>
  <si>
    <t xml:space="preserve">Số dự thảo VBQPPL do Phòng Tư pháp đã thẩm định </t>
  </si>
  <si>
    <t xml:space="preserve">Số văn bản do Sở Tư pháp đã thẩm định </t>
  </si>
  <si>
    <t>Chia theo tên loại văn bản</t>
  </si>
  <si>
    <t>Nghị quyết của HĐND</t>
  </si>
  <si>
    <t>Quyết định của UBND</t>
  </si>
  <si>
    <t>Thẩm định đề nghị xây dựng Nghị quyết của HĐND cấp tỉnh do UBND cấp tỉnh trình</t>
  </si>
  <si>
    <t>Thẩm định VBQPPL</t>
  </si>
  <si>
    <t>VBQPPL được giao chủ trì soạn thảo</t>
  </si>
  <si>
    <t>VBQPPL đã được ban hành</t>
  </si>
  <si>
    <t>Số Nghị quyết của HĐND</t>
  </si>
  <si>
    <t>Số Quyết định của UBND</t>
  </si>
  <si>
    <t>Nghị quyết của HĐND cấp tỉnh do UBND cấp tỉnh trình</t>
  </si>
  <si>
    <t>Quyết định của UBND cấp tỉnh</t>
  </si>
  <si>
    <t>A</t>
  </si>
  <si>
    <t>Tổng số trên địa bàn tỉnh</t>
  </si>
  <si>
    <t>I. Tại cấp tỉnh</t>
  </si>
  <si>
    <t>-</t>
  </si>
  <si>
    <t>II. Tại cấp huyện</t>
  </si>
  <si>
    <t>III. Tại cấp xã</t>
  </si>
  <si>
    <r>
      <rPr>
        <b/>
        <sz val="11"/>
        <color rgb="FF000000"/>
        <rFont val="Times New Roman"/>
        <family val="1"/>
      </rPr>
      <t xml:space="preserve">Đơn vị báo cáo: </t>
    </r>
    <r>
      <rPr>
        <sz val="11"/>
        <color rgb="FF000000"/>
        <rFont val="Times New Roman"/>
        <family val="1"/>
      </rPr>
      <t xml:space="preserve">
Sở Tư pháp Hậu Giang
</t>
    </r>
    <r>
      <rPr>
        <b/>
        <sz val="11"/>
        <color rgb="FF000000"/>
        <rFont val="Times New Roman"/>
        <family val="1"/>
      </rPr>
      <t>Đơn vị nhận báo cáo:</t>
    </r>
    <r>
      <rPr>
        <sz val="11"/>
        <color rgb="FF000000"/>
        <rFont val="Times New Roman"/>
        <family val="1"/>
      </rPr>
      <t xml:space="preserve">
Bộ Tư pháp (Cục Kế hoạch - Tài chính)</t>
    </r>
  </si>
  <si>
    <t xml:space="preserve"> -</t>
  </si>
  <si>
    <r>
      <rPr>
        <b/>
        <sz val="11"/>
        <color rgb="FF000000"/>
        <rFont val="Times New Roman"/>
        <family val="1"/>
      </rPr>
      <t>SỐ VĂN BẢN QUY PHẠM PHÁP LUẬT (VBQPPL) 
ĐƯỢC BAN HÀNH TRÊN ĐỊA BÀN TỈNH; SỐ DỰ THẢO VBQPPL DO CƠ QUAN TƯ PHÁP TRÊN ĐỊA BÀN TỈNH THẨM ĐỊNH
 (6 tháng/năm)</t>
    </r>
    <r>
      <rPr>
        <sz val="11"/>
        <color rgb="FF000000"/>
        <rFont val="Times New Roman"/>
        <family val="1"/>
      </rPr>
      <t xml:space="preserve">
Kỳ báo cáo: 6 tháng.
</t>
    </r>
    <r>
      <rPr>
        <i/>
        <sz val="11"/>
        <color rgb="FF000000"/>
        <rFont val="Times New Roman"/>
        <family val="1"/>
      </rPr>
      <t>(Từ ngày 01 tháng 01 năm 2021
đến ngày 31 tháng  5 năm 2021)</t>
    </r>
  </si>
  <si>
    <t>1. Huyện Châu Thành</t>
  </si>
  <si>
    <t>2. Huyện Châu Thành A</t>
  </si>
  <si>
    <t>3. Huyện Long Mỹ</t>
  </si>
  <si>
    <t>4. Huyện Phụng Hiệp</t>
  </si>
  <si>
    <t>5. Thị xã Long Mỹ</t>
  </si>
  <si>
    <t>7. Thành Phố Vị Thanh</t>
  </si>
  <si>
    <t>8. Huyện Vị Thủy</t>
  </si>
  <si>
    <r>
      <rPr>
        <i/>
        <sz val="14"/>
        <color indexed="8"/>
        <rFont val="Times New Roman"/>
        <family val="1"/>
      </rPr>
      <t xml:space="preserve">Hậu Giang, ngày       tháng 6 năm 2021 </t>
    </r>
    <r>
      <rPr>
        <sz val="14"/>
        <color indexed="8"/>
        <rFont val="Times New Roman"/>
        <family val="1"/>
      </rPr>
      <t xml:space="preserve">
</t>
    </r>
    <r>
      <rPr>
        <b/>
        <sz val="14"/>
        <color indexed="8"/>
        <rFont val="Times New Roman"/>
        <family val="1"/>
      </rPr>
      <t>KT. GIÁM ĐỐC</t>
    </r>
    <r>
      <rPr>
        <sz val="14"/>
        <color indexed="8"/>
        <rFont val="Times New Roman"/>
        <family val="1"/>
      </rPr>
      <t xml:space="preserve">
</t>
    </r>
    <r>
      <rPr>
        <b/>
        <sz val="14"/>
        <color indexed="8"/>
        <rFont val="Times New Roman"/>
        <family val="1"/>
      </rPr>
      <t>PHÓ GIÁM ĐỐC
Trần Phượng Quyên</t>
    </r>
  </si>
  <si>
    <t xml:space="preserve">
Người lập biểu
Trần Thị Mỹ Ngọc</t>
  </si>
  <si>
    <r>
      <t xml:space="preserve">
</t>
    </r>
    <r>
      <rPr>
        <b/>
        <sz val="14"/>
        <color indexed="8"/>
        <rFont val="Times New Roman"/>
        <family val="1"/>
      </rPr>
      <t xml:space="preserve">Người kiểm tra
Nguyễn Hồng Đào
</t>
    </r>
    <r>
      <rPr>
        <sz val="14"/>
        <color indexed="8"/>
        <rFont val="Times New Roman"/>
        <family val="1"/>
      </rPr>
      <t xml:space="preserve">Trưởng phòng Phòng VB&amp;QLXLVPHC
</t>
    </r>
  </si>
  <si>
    <t>6. Thành phố Ngã Bảy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</si>
</sst>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23" x14ac:knownFonts="1">
    <font>
      <sz val="11"/>
      <color theme="1"/>
      <name val="Calibri"/>
      <family val="2"/>
      <charset val="163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Arial"/>
      <family val="2"/>
    </font>
    <font>
      <i/>
      <sz val="13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name val="Arial"/>
      <family val="2"/>
    </font>
    <font>
      <b/>
      <sz val="10"/>
      <name val="Times New Roman"/>
      <family val="1"/>
    </font>
    <font>
      <sz val="10"/>
      <color rgb="FF000000"/>
      <name val="Times New Roman"/>
      <family val="1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4"/>
      <color theme="1"/>
      <name val="Times New Roman"/>
      <family val="1"/>
    </font>
    <font>
      <i/>
      <sz val="11"/>
      <color rgb="FF000000"/>
      <name val="Times New Roman"/>
      <family val="1"/>
    </font>
    <font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i/>
      <sz val="14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/>
    <xf numFmtId="0" fontId="3" fillId="0" borderId="0" xfId="0" applyFont="1" applyAlignment="1"/>
    <xf numFmtId="0" fontId="5" fillId="0" borderId="0" xfId="1" applyFont="1" applyAlignment="1">
      <alignment horizontal="left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7" fillId="0" borderId="0" xfId="0" applyFont="1" applyBorder="1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19" fillId="0" borderId="2" xfId="0" applyNumberFormat="1" applyFont="1" applyBorder="1" applyAlignment="1">
      <alignment vertical="center" wrapText="1"/>
    </xf>
    <xf numFmtId="3" fontId="18" fillId="0" borderId="2" xfId="0" applyNumberFormat="1" applyFont="1" applyBorder="1" applyAlignment="1">
      <alignment horizontal="center" vertical="center" wrapText="1"/>
    </xf>
    <xf numFmtId="0" fontId="20" fillId="0" borderId="0" xfId="0" applyFont="1" applyAlignment="1" applyProtection="1">
      <alignment horizontal="center" vertical="top" wrapText="1"/>
      <protection locked="0"/>
    </xf>
    <xf numFmtId="0" fontId="16" fillId="0" borderId="0" xfId="0" applyFont="1" applyAlignment="1" applyProtection="1">
      <alignment horizontal="center" vertical="top" wrapText="1"/>
      <protection locked="0"/>
    </xf>
    <xf numFmtId="0" fontId="9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21" fillId="0" borderId="0" xfId="0" applyFont="1" applyAlignment="1" applyProtection="1">
      <alignment horizontal="center" vertical="top" wrapText="1"/>
      <protection locked="0"/>
    </xf>
    <xf numFmtId="0" fontId="1" fillId="0" borderId="0" xfId="0" applyFont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5" fillId="0" borderId="0" xfId="0" applyFont="1" applyBorder="1" applyAlignment="1">
      <alignment horizontal="left" vertical="center" wrapText="1"/>
    </xf>
    <xf numFmtId="0" fontId="7" fillId="0" borderId="0" xfId="0" applyFont="1" applyBorder="1"/>
    <xf numFmtId="0" fontId="1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topLeftCell="A16" zoomScale="80" zoomScaleNormal="80" workbookViewId="0">
      <selection activeCell="A26" sqref="A26"/>
    </sheetView>
  </sheetViews>
  <sheetFormatPr defaultRowHeight="15" x14ac:dyDescent="0.25"/>
  <cols>
    <col min="1" max="1" width="21" customWidth="1"/>
    <col min="2" max="2" width="5.7109375" customWidth="1"/>
    <col min="3" max="3" width="7.5703125" customWidth="1"/>
    <col min="4" max="4" width="7.28515625" customWidth="1"/>
    <col min="5" max="5" width="5.5703125" customWidth="1"/>
    <col min="6" max="6" width="8.28515625" customWidth="1"/>
    <col min="9" max="9" width="5.7109375" customWidth="1"/>
    <col min="11" max="11" width="6.5703125" customWidth="1"/>
    <col min="13" max="13" width="6" customWidth="1"/>
    <col min="14" max="14" width="7.140625" customWidth="1"/>
    <col min="15" max="15" width="8" customWidth="1"/>
  </cols>
  <sheetData>
    <row r="1" spans="1:17" ht="117" customHeight="1" x14ac:dyDescent="0.25">
      <c r="A1" s="28" t="s">
        <v>0</v>
      </c>
      <c r="B1" s="28"/>
      <c r="C1" s="28"/>
      <c r="D1" s="28"/>
      <c r="E1" s="1"/>
      <c r="F1" s="30" t="s">
        <v>30</v>
      </c>
      <c r="G1" s="30"/>
      <c r="H1" s="30"/>
      <c r="I1" s="30"/>
      <c r="J1" s="30"/>
      <c r="K1" s="30"/>
      <c r="L1" s="30"/>
      <c r="M1" s="30"/>
      <c r="N1" s="28" t="s">
        <v>28</v>
      </c>
      <c r="O1" s="28"/>
      <c r="P1" s="28"/>
      <c r="Q1" s="28"/>
    </row>
    <row r="2" spans="1:17" ht="16.5" x14ac:dyDescent="0.25">
      <c r="A2" s="2"/>
      <c r="B2" s="2"/>
      <c r="C2" s="2"/>
      <c r="D2" s="2"/>
      <c r="E2" s="2"/>
      <c r="F2" s="3"/>
      <c r="G2" s="3"/>
      <c r="H2" s="2"/>
      <c r="I2" s="2"/>
      <c r="J2" s="2"/>
      <c r="K2" s="2"/>
      <c r="L2" s="2"/>
      <c r="M2" s="2"/>
      <c r="N2" s="4" t="s">
        <v>1</v>
      </c>
      <c r="O2" s="2"/>
      <c r="P2" s="2"/>
      <c r="Q2" s="2"/>
    </row>
    <row r="3" spans="1:17" ht="46.5" customHeight="1" x14ac:dyDescent="0.25">
      <c r="A3" s="34"/>
      <c r="B3" s="24" t="s">
        <v>2</v>
      </c>
      <c r="C3" s="22"/>
      <c r="D3" s="22"/>
      <c r="E3" s="24" t="s">
        <v>3</v>
      </c>
      <c r="F3" s="22"/>
      <c r="G3" s="22"/>
      <c r="H3" s="22"/>
      <c r="I3" s="22"/>
      <c r="J3" s="22"/>
      <c r="K3" s="22"/>
      <c r="L3" s="24" t="s">
        <v>4</v>
      </c>
      <c r="M3" s="35" t="s">
        <v>5</v>
      </c>
      <c r="N3" s="35"/>
      <c r="O3" s="35"/>
      <c r="P3" s="36" t="s">
        <v>6</v>
      </c>
      <c r="Q3" s="36"/>
    </row>
    <row r="4" spans="1:17" ht="42" customHeight="1" x14ac:dyDescent="0.25">
      <c r="A4" s="22"/>
      <c r="B4" s="24" t="s">
        <v>7</v>
      </c>
      <c r="C4" s="21" t="s">
        <v>8</v>
      </c>
      <c r="D4" s="22"/>
      <c r="E4" s="24" t="s">
        <v>9</v>
      </c>
      <c r="F4" s="25"/>
      <c r="G4" s="25"/>
      <c r="H4" s="24" t="s">
        <v>10</v>
      </c>
      <c r="I4" s="25"/>
      <c r="J4" s="25"/>
      <c r="K4" s="25"/>
      <c r="L4" s="22"/>
      <c r="M4" s="29" t="s">
        <v>7</v>
      </c>
      <c r="N4" s="33" t="s">
        <v>11</v>
      </c>
      <c r="O4" s="33"/>
      <c r="P4" s="36"/>
      <c r="Q4" s="36"/>
    </row>
    <row r="5" spans="1:17" x14ac:dyDescent="0.25">
      <c r="A5" s="22"/>
      <c r="B5" s="25"/>
      <c r="C5" s="21" t="s">
        <v>12</v>
      </c>
      <c r="D5" s="21" t="s">
        <v>13</v>
      </c>
      <c r="E5" s="24" t="s">
        <v>7</v>
      </c>
      <c r="F5" s="26" t="s">
        <v>11</v>
      </c>
      <c r="G5" s="22"/>
      <c r="H5" s="21" t="s">
        <v>14</v>
      </c>
      <c r="I5" s="21" t="s">
        <v>15</v>
      </c>
      <c r="J5" s="22"/>
      <c r="K5" s="22"/>
      <c r="L5" s="22"/>
      <c r="M5" s="29"/>
      <c r="N5" s="21" t="s">
        <v>12</v>
      </c>
      <c r="O5" s="21" t="s">
        <v>13</v>
      </c>
      <c r="P5" s="23" t="s">
        <v>16</v>
      </c>
      <c r="Q5" s="23" t="s">
        <v>17</v>
      </c>
    </row>
    <row r="6" spans="1:17" x14ac:dyDescent="0.25">
      <c r="A6" s="22"/>
      <c r="B6" s="25"/>
      <c r="C6" s="22"/>
      <c r="D6" s="22"/>
      <c r="E6" s="25"/>
      <c r="F6" s="21" t="s">
        <v>18</v>
      </c>
      <c r="G6" s="21" t="s">
        <v>19</v>
      </c>
      <c r="H6" s="22"/>
      <c r="I6" s="24" t="s">
        <v>7</v>
      </c>
      <c r="J6" s="26" t="s">
        <v>11</v>
      </c>
      <c r="K6" s="22"/>
      <c r="L6" s="22"/>
      <c r="M6" s="29"/>
      <c r="N6" s="22"/>
      <c r="O6" s="22"/>
      <c r="P6" s="23"/>
      <c r="Q6" s="23"/>
    </row>
    <row r="7" spans="1:17" ht="121.5" customHeight="1" x14ac:dyDescent="0.25">
      <c r="A7" s="22"/>
      <c r="B7" s="25"/>
      <c r="C7" s="22"/>
      <c r="D7" s="22"/>
      <c r="E7" s="25"/>
      <c r="F7" s="22"/>
      <c r="G7" s="22"/>
      <c r="H7" s="22"/>
      <c r="I7" s="25"/>
      <c r="J7" s="5" t="s">
        <v>20</v>
      </c>
      <c r="K7" s="5" t="s">
        <v>21</v>
      </c>
      <c r="L7" s="22"/>
      <c r="M7" s="29"/>
      <c r="N7" s="22"/>
      <c r="O7" s="22"/>
      <c r="P7" s="23"/>
      <c r="Q7" s="23"/>
    </row>
    <row r="8" spans="1:17" ht="15.75" x14ac:dyDescent="0.25">
      <c r="A8" s="6" t="s">
        <v>22</v>
      </c>
      <c r="B8" s="7">
        <v>-1</v>
      </c>
      <c r="C8" s="7">
        <v>-2</v>
      </c>
      <c r="D8" s="7">
        <v>-3</v>
      </c>
      <c r="E8" s="7">
        <v>-4</v>
      </c>
      <c r="F8" s="7">
        <v>-5</v>
      </c>
      <c r="G8" s="7">
        <v>-6</v>
      </c>
      <c r="H8" s="7">
        <v>-7</v>
      </c>
      <c r="I8" s="7">
        <v>-8</v>
      </c>
      <c r="J8" s="7">
        <v>-9</v>
      </c>
      <c r="K8" s="7">
        <v>-10</v>
      </c>
      <c r="L8" s="7">
        <v>-11</v>
      </c>
      <c r="M8" s="7">
        <v>-12</v>
      </c>
      <c r="N8" s="7">
        <v>-13</v>
      </c>
      <c r="O8" s="7">
        <v>-14</v>
      </c>
      <c r="P8" s="7">
        <v>-15</v>
      </c>
      <c r="Q8" s="7">
        <v>-16</v>
      </c>
    </row>
    <row r="9" spans="1:17" ht="31.5" x14ac:dyDescent="0.25">
      <c r="A9" s="8" t="s">
        <v>23</v>
      </c>
      <c r="B9" s="13">
        <f>B10+B11+B20</f>
        <v>30</v>
      </c>
      <c r="C9" s="13">
        <f>C10+C11+C20</f>
        <v>9</v>
      </c>
      <c r="D9" s="13">
        <f>D10+D11+D20</f>
        <v>21</v>
      </c>
      <c r="E9" s="13">
        <f>F9+G9</f>
        <v>10</v>
      </c>
      <c r="F9" s="13">
        <f>F11</f>
        <v>0</v>
      </c>
      <c r="G9" s="13">
        <f>G11</f>
        <v>10</v>
      </c>
      <c r="H9" s="13">
        <f t="shared" ref="H9:Q9" si="0">H10</f>
        <v>1</v>
      </c>
      <c r="I9" s="13">
        <f t="shared" si="0"/>
        <v>18</v>
      </c>
      <c r="J9" s="14">
        <f t="shared" si="0"/>
        <v>9</v>
      </c>
      <c r="K9" s="14">
        <f t="shared" si="0"/>
        <v>9</v>
      </c>
      <c r="L9" s="14">
        <f t="shared" si="0"/>
        <v>2</v>
      </c>
      <c r="M9" s="14">
        <f t="shared" si="0"/>
        <v>0</v>
      </c>
      <c r="N9" s="14">
        <f t="shared" si="0"/>
        <v>0</v>
      </c>
      <c r="O9" s="14">
        <f t="shared" si="0"/>
        <v>0</v>
      </c>
      <c r="P9" s="14">
        <f t="shared" si="0"/>
        <v>1</v>
      </c>
      <c r="Q9" s="14">
        <f t="shared" si="0"/>
        <v>0</v>
      </c>
    </row>
    <row r="10" spans="1:17" ht="15.75" x14ac:dyDescent="0.25">
      <c r="A10" s="8" t="s">
        <v>24</v>
      </c>
      <c r="B10" s="13">
        <f>C10+D10</f>
        <v>19</v>
      </c>
      <c r="C10" s="16">
        <v>8</v>
      </c>
      <c r="D10" s="16">
        <v>11</v>
      </c>
      <c r="E10" s="16" t="s">
        <v>25</v>
      </c>
      <c r="F10" s="16" t="s">
        <v>29</v>
      </c>
      <c r="G10" s="16" t="s">
        <v>25</v>
      </c>
      <c r="H10" s="6">
        <v>1</v>
      </c>
      <c r="I10" s="13">
        <f>J10+K10</f>
        <v>18</v>
      </c>
      <c r="J10" s="11">
        <v>9</v>
      </c>
      <c r="K10" s="11">
        <v>9</v>
      </c>
      <c r="L10" s="11">
        <v>2</v>
      </c>
      <c r="M10" s="11">
        <v>0</v>
      </c>
      <c r="N10" s="11">
        <v>0</v>
      </c>
      <c r="O10" s="11">
        <v>0</v>
      </c>
      <c r="P10" s="12">
        <v>1</v>
      </c>
      <c r="Q10" s="12">
        <v>0</v>
      </c>
    </row>
    <row r="11" spans="1:17" ht="15.75" x14ac:dyDescent="0.25">
      <c r="A11" s="8" t="s">
        <v>26</v>
      </c>
      <c r="B11" s="13">
        <f t="shared" ref="B11:G11" si="1">SUM(B12:B19)</f>
        <v>10</v>
      </c>
      <c r="C11" s="13">
        <f t="shared" si="1"/>
        <v>0</v>
      </c>
      <c r="D11" s="13">
        <f t="shared" si="1"/>
        <v>10</v>
      </c>
      <c r="E11" s="13">
        <f t="shared" si="1"/>
        <v>10</v>
      </c>
      <c r="F11" s="13">
        <f t="shared" si="1"/>
        <v>0</v>
      </c>
      <c r="G11" s="13">
        <f t="shared" si="1"/>
        <v>10</v>
      </c>
      <c r="H11" s="15" t="s">
        <v>25</v>
      </c>
      <c r="I11" s="9" t="s">
        <v>25</v>
      </c>
      <c r="J11" s="6" t="s">
        <v>25</v>
      </c>
      <c r="K11" s="6" t="s">
        <v>25</v>
      </c>
      <c r="L11" s="6" t="s">
        <v>25</v>
      </c>
      <c r="M11" s="6" t="s">
        <v>25</v>
      </c>
      <c r="N11" s="6" t="s">
        <v>25</v>
      </c>
      <c r="O11" s="6" t="s">
        <v>25</v>
      </c>
      <c r="P11" s="6" t="s">
        <v>25</v>
      </c>
      <c r="Q11" s="6" t="s">
        <v>25</v>
      </c>
    </row>
    <row r="12" spans="1:17" ht="15.75" x14ac:dyDescent="0.25">
      <c r="A12" s="17" t="s">
        <v>31</v>
      </c>
      <c r="B12" s="13">
        <f t="shared" ref="B12:B19" si="2">C12+D12</f>
        <v>0</v>
      </c>
      <c r="C12" s="18">
        <v>0</v>
      </c>
      <c r="D12" s="18">
        <v>0</v>
      </c>
      <c r="E12" s="13">
        <f>F12+G12</f>
        <v>0</v>
      </c>
      <c r="F12" s="18">
        <v>0</v>
      </c>
      <c r="G12" s="18">
        <v>0</v>
      </c>
      <c r="H12" s="6" t="s">
        <v>25</v>
      </c>
      <c r="I12" s="9" t="s">
        <v>25</v>
      </c>
      <c r="J12" s="6" t="s">
        <v>25</v>
      </c>
      <c r="K12" s="6" t="s">
        <v>25</v>
      </c>
      <c r="L12" s="6" t="s">
        <v>25</v>
      </c>
      <c r="M12" s="6" t="s">
        <v>25</v>
      </c>
      <c r="N12" s="6" t="s">
        <v>25</v>
      </c>
      <c r="O12" s="6" t="s">
        <v>25</v>
      </c>
      <c r="P12" s="6" t="s">
        <v>25</v>
      </c>
      <c r="Q12" s="6" t="s">
        <v>25</v>
      </c>
    </row>
    <row r="13" spans="1:17" ht="15.75" x14ac:dyDescent="0.25">
      <c r="A13" s="17" t="s">
        <v>32</v>
      </c>
      <c r="B13" s="13">
        <f t="shared" si="2"/>
        <v>1</v>
      </c>
      <c r="C13" s="18">
        <v>0</v>
      </c>
      <c r="D13" s="18">
        <v>1</v>
      </c>
      <c r="E13" s="13">
        <f t="shared" ref="E13:E18" si="3">F13+G13</f>
        <v>1</v>
      </c>
      <c r="F13" s="18">
        <v>0</v>
      </c>
      <c r="G13" s="18">
        <v>1</v>
      </c>
      <c r="H13" s="6" t="s">
        <v>25</v>
      </c>
      <c r="I13" s="9" t="s">
        <v>25</v>
      </c>
      <c r="J13" s="6" t="s">
        <v>25</v>
      </c>
      <c r="K13" s="6" t="s">
        <v>25</v>
      </c>
      <c r="L13" s="6" t="s">
        <v>25</v>
      </c>
      <c r="M13" s="6" t="s">
        <v>25</v>
      </c>
      <c r="N13" s="6" t="s">
        <v>25</v>
      </c>
      <c r="O13" s="6" t="s">
        <v>25</v>
      </c>
      <c r="P13" s="6" t="s">
        <v>25</v>
      </c>
      <c r="Q13" s="6" t="s">
        <v>25</v>
      </c>
    </row>
    <row r="14" spans="1:17" ht="15.75" x14ac:dyDescent="0.25">
      <c r="A14" s="17" t="s">
        <v>33</v>
      </c>
      <c r="B14" s="13">
        <f t="shared" si="2"/>
        <v>0</v>
      </c>
      <c r="C14" s="18">
        <v>0</v>
      </c>
      <c r="D14" s="18">
        <v>0</v>
      </c>
      <c r="E14" s="13">
        <f t="shared" si="3"/>
        <v>0</v>
      </c>
      <c r="F14" s="18">
        <v>0</v>
      </c>
      <c r="G14" s="18">
        <v>0</v>
      </c>
      <c r="H14" s="6" t="s">
        <v>25</v>
      </c>
      <c r="I14" s="9" t="s">
        <v>25</v>
      </c>
      <c r="J14" s="6" t="s">
        <v>25</v>
      </c>
      <c r="K14" s="6" t="s">
        <v>25</v>
      </c>
      <c r="L14" s="6" t="s">
        <v>25</v>
      </c>
      <c r="M14" s="6" t="s">
        <v>25</v>
      </c>
      <c r="N14" s="6" t="s">
        <v>25</v>
      </c>
      <c r="O14" s="6" t="s">
        <v>25</v>
      </c>
      <c r="P14" s="6" t="s">
        <v>25</v>
      </c>
      <c r="Q14" s="6" t="s">
        <v>25</v>
      </c>
    </row>
    <row r="15" spans="1:17" ht="15.75" x14ac:dyDescent="0.25">
      <c r="A15" s="17" t="s">
        <v>34</v>
      </c>
      <c r="B15" s="13">
        <f t="shared" si="2"/>
        <v>0</v>
      </c>
      <c r="C15" s="18">
        <v>0</v>
      </c>
      <c r="D15" s="18">
        <v>0</v>
      </c>
      <c r="E15" s="13">
        <f t="shared" si="3"/>
        <v>0</v>
      </c>
      <c r="F15" s="18">
        <v>0</v>
      </c>
      <c r="G15" s="18">
        <v>0</v>
      </c>
      <c r="H15" s="6" t="s">
        <v>25</v>
      </c>
      <c r="I15" s="9" t="s">
        <v>25</v>
      </c>
      <c r="J15" s="6" t="s">
        <v>25</v>
      </c>
      <c r="K15" s="6" t="s">
        <v>25</v>
      </c>
      <c r="L15" s="6" t="s">
        <v>25</v>
      </c>
      <c r="M15" s="6" t="s">
        <v>25</v>
      </c>
      <c r="N15" s="6" t="s">
        <v>25</v>
      </c>
      <c r="O15" s="6" t="s">
        <v>25</v>
      </c>
      <c r="P15" s="6" t="s">
        <v>25</v>
      </c>
      <c r="Q15" s="6" t="s">
        <v>25</v>
      </c>
    </row>
    <row r="16" spans="1:17" ht="15.75" x14ac:dyDescent="0.25">
      <c r="A16" s="17" t="s">
        <v>35</v>
      </c>
      <c r="B16" s="13">
        <f t="shared" si="2"/>
        <v>0</v>
      </c>
      <c r="C16" s="18">
        <v>0</v>
      </c>
      <c r="D16" s="18">
        <v>0</v>
      </c>
      <c r="E16" s="13">
        <f t="shared" si="3"/>
        <v>0</v>
      </c>
      <c r="F16" s="18">
        <v>0</v>
      </c>
      <c r="G16" s="18">
        <v>0</v>
      </c>
      <c r="H16" s="6" t="s">
        <v>25</v>
      </c>
      <c r="I16" s="9" t="s">
        <v>25</v>
      </c>
      <c r="J16" s="6" t="s">
        <v>25</v>
      </c>
      <c r="K16" s="6" t="s">
        <v>25</v>
      </c>
      <c r="L16" s="6" t="s">
        <v>25</v>
      </c>
      <c r="M16" s="6" t="s">
        <v>25</v>
      </c>
      <c r="N16" s="6" t="s">
        <v>25</v>
      </c>
      <c r="O16" s="6" t="s">
        <v>25</v>
      </c>
      <c r="P16" s="6" t="s">
        <v>25</v>
      </c>
      <c r="Q16" s="6" t="s">
        <v>25</v>
      </c>
    </row>
    <row r="17" spans="1:17" ht="15.75" x14ac:dyDescent="0.25">
      <c r="A17" s="17" t="s">
        <v>41</v>
      </c>
      <c r="B17" s="13">
        <f t="shared" si="2"/>
        <v>8</v>
      </c>
      <c r="C17" s="18">
        <v>0</v>
      </c>
      <c r="D17" s="18">
        <v>8</v>
      </c>
      <c r="E17" s="13">
        <f t="shared" si="3"/>
        <v>8</v>
      </c>
      <c r="F17" s="18">
        <v>0</v>
      </c>
      <c r="G17" s="18">
        <v>8</v>
      </c>
      <c r="H17" s="6" t="s">
        <v>25</v>
      </c>
      <c r="I17" s="9" t="s">
        <v>25</v>
      </c>
      <c r="J17" s="6" t="s">
        <v>25</v>
      </c>
      <c r="K17" s="6" t="s">
        <v>25</v>
      </c>
      <c r="L17" s="6" t="s">
        <v>25</v>
      </c>
      <c r="M17" s="6" t="s">
        <v>25</v>
      </c>
      <c r="N17" s="6" t="s">
        <v>25</v>
      </c>
      <c r="O17" s="6" t="s">
        <v>25</v>
      </c>
      <c r="P17" s="6" t="s">
        <v>25</v>
      </c>
      <c r="Q17" s="6" t="s">
        <v>25</v>
      </c>
    </row>
    <row r="18" spans="1:17" ht="15.75" x14ac:dyDescent="0.25">
      <c r="A18" s="17" t="s">
        <v>36</v>
      </c>
      <c r="B18" s="13">
        <f t="shared" si="2"/>
        <v>0</v>
      </c>
      <c r="C18" s="18">
        <v>0</v>
      </c>
      <c r="D18" s="18">
        <v>0</v>
      </c>
      <c r="E18" s="13">
        <f t="shared" si="3"/>
        <v>0</v>
      </c>
      <c r="F18" s="18">
        <v>0</v>
      </c>
      <c r="G18" s="18">
        <v>0</v>
      </c>
      <c r="H18" s="6" t="s">
        <v>25</v>
      </c>
      <c r="I18" s="9" t="s">
        <v>25</v>
      </c>
      <c r="J18" s="6" t="s">
        <v>25</v>
      </c>
      <c r="K18" s="6" t="s">
        <v>25</v>
      </c>
      <c r="L18" s="6" t="s">
        <v>25</v>
      </c>
      <c r="M18" s="6" t="s">
        <v>25</v>
      </c>
      <c r="N18" s="6" t="s">
        <v>25</v>
      </c>
      <c r="O18" s="6" t="s">
        <v>25</v>
      </c>
      <c r="P18" s="6" t="s">
        <v>25</v>
      </c>
      <c r="Q18" s="6" t="s">
        <v>25</v>
      </c>
    </row>
    <row r="19" spans="1:17" ht="15.75" x14ac:dyDescent="0.25">
      <c r="A19" s="17" t="s">
        <v>37</v>
      </c>
      <c r="B19" s="13">
        <f t="shared" si="2"/>
        <v>1</v>
      </c>
      <c r="C19" s="18">
        <v>0</v>
      </c>
      <c r="D19" s="18">
        <v>1</v>
      </c>
      <c r="E19" s="13">
        <f>F19+G19</f>
        <v>1</v>
      </c>
      <c r="F19" s="18">
        <v>0</v>
      </c>
      <c r="G19" s="18">
        <v>1</v>
      </c>
      <c r="H19" s="6" t="s">
        <v>25</v>
      </c>
      <c r="I19" s="9" t="s">
        <v>25</v>
      </c>
      <c r="J19" s="6" t="s">
        <v>25</v>
      </c>
      <c r="K19" s="6" t="s">
        <v>25</v>
      </c>
      <c r="L19" s="6" t="s">
        <v>25</v>
      </c>
      <c r="M19" s="6" t="s">
        <v>25</v>
      </c>
      <c r="N19" s="6" t="s">
        <v>25</v>
      </c>
      <c r="O19" s="6" t="s">
        <v>25</v>
      </c>
      <c r="P19" s="6" t="s">
        <v>25</v>
      </c>
      <c r="Q19" s="6" t="s">
        <v>25</v>
      </c>
    </row>
    <row r="20" spans="1:17" ht="15.75" x14ac:dyDescent="0.25">
      <c r="A20" s="8" t="s">
        <v>27</v>
      </c>
      <c r="B20" s="13">
        <f>SUM(B21:B28)</f>
        <v>1</v>
      </c>
      <c r="C20" s="13">
        <f t="shared" ref="C20:D20" si="4">SUM(C21:C28)</f>
        <v>1</v>
      </c>
      <c r="D20" s="13">
        <f t="shared" si="4"/>
        <v>0</v>
      </c>
      <c r="E20" s="16" t="s">
        <v>25</v>
      </c>
      <c r="F20" s="16" t="s">
        <v>25</v>
      </c>
      <c r="G20" s="16" t="s">
        <v>25</v>
      </c>
      <c r="H20" s="6" t="s">
        <v>25</v>
      </c>
      <c r="I20" s="9" t="s">
        <v>25</v>
      </c>
      <c r="J20" s="6" t="s">
        <v>25</v>
      </c>
      <c r="K20" s="6" t="s">
        <v>25</v>
      </c>
      <c r="L20" s="6" t="s">
        <v>25</v>
      </c>
      <c r="M20" s="6" t="s">
        <v>25</v>
      </c>
      <c r="N20" s="6" t="s">
        <v>25</v>
      </c>
      <c r="O20" s="6" t="s">
        <v>25</v>
      </c>
      <c r="P20" s="6" t="s">
        <v>25</v>
      </c>
      <c r="Q20" s="6" t="s">
        <v>25</v>
      </c>
    </row>
    <row r="21" spans="1:17" ht="15.75" x14ac:dyDescent="0.25">
      <c r="A21" s="17" t="s">
        <v>31</v>
      </c>
      <c r="B21" s="13">
        <f t="shared" ref="B21:B28" si="5">C21+D21</f>
        <v>0</v>
      </c>
      <c r="C21" s="18">
        <v>0</v>
      </c>
      <c r="D21" s="18">
        <v>0</v>
      </c>
      <c r="E21" s="16" t="s">
        <v>25</v>
      </c>
      <c r="F21" s="16" t="s">
        <v>25</v>
      </c>
      <c r="G21" s="16" t="s">
        <v>25</v>
      </c>
      <c r="H21" s="6" t="s">
        <v>25</v>
      </c>
      <c r="I21" s="9" t="s">
        <v>25</v>
      </c>
      <c r="J21" s="6" t="s">
        <v>25</v>
      </c>
      <c r="K21" s="6" t="s">
        <v>25</v>
      </c>
      <c r="L21" s="6" t="s">
        <v>25</v>
      </c>
      <c r="M21" s="6" t="s">
        <v>25</v>
      </c>
      <c r="N21" s="6" t="s">
        <v>25</v>
      </c>
      <c r="O21" s="6" t="s">
        <v>25</v>
      </c>
      <c r="P21" s="6" t="s">
        <v>25</v>
      </c>
      <c r="Q21" s="6" t="s">
        <v>25</v>
      </c>
    </row>
    <row r="22" spans="1:17" ht="15.75" x14ac:dyDescent="0.25">
      <c r="A22" s="17" t="s">
        <v>32</v>
      </c>
      <c r="B22" s="13">
        <f t="shared" si="5"/>
        <v>0</v>
      </c>
      <c r="C22" s="18">
        <v>0</v>
      </c>
      <c r="D22" s="18">
        <v>0</v>
      </c>
      <c r="E22" s="16" t="s">
        <v>25</v>
      </c>
      <c r="F22" s="16" t="s">
        <v>25</v>
      </c>
      <c r="G22" s="16" t="s">
        <v>25</v>
      </c>
      <c r="H22" s="6" t="s">
        <v>25</v>
      </c>
      <c r="I22" s="9" t="s">
        <v>25</v>
      </c>
      <c r="J22" s="6" t="s">
        <v>25</v>
      </c>
      <c r="K22" s="6" t="s">
        <v>25</v>
      </c>
      <c r="L22" s="6" t="s">
        <v>25</v>
      </c>
      <c r="M22" s="6" t="s">
        <v>25</v>
      </c>
      <c r="N22" s="6" t="s">
        <v>25</v>
      </c>
      <c r="O22" s="6" t="s">
        <v>25</v>
      </c>
      <c r="P22" s="6" t="s">
        <v>25</v>
      </c>
      <c r="Q22" s="6" t="s">
        <v>25</v>
      </c>
    </row>
    <row r="23" spans="1:17" ht="15.75" x14ac:dyDescent="0.25">
      <c r="A23" s="17" t="s">
        <v>33</v>
      </c>
      <c r="B23" s="13">
        <f t="shared" si="5"/>
        <v>1</v>
      </c>
      <c r="C23" s="18">
        <v>1</v>
      </c>
      <c r="D23" s="18">
        <v>0</v>
      </c>
      <c r="E23" s="16" t="s">
        <v>25</v>
      </c>
      <c r="F23" s="16" t="s">
        <v>25</v>
      </c>
      <c r="G23" s="16" t="s">
        <v>25</v>
      </c>
      <c r="H23" s="6" t="s">
        <v>25</v>
      </c>
      <c r="I23" s="9" t="s">
        <v>25</v>
      </c>
      <c r="J23" s="6" t="s">
        <v>25</v>
      </c>
      <c r="K23" s="6" t="s">
        <v>25</v>
      </c>
      <c r="L23" s="6" t="s">
        <v>25</v>
      </c>
      <c r="M23" s="6" t="s">
        <v>25</v>
      </c>
      <c r="N23" s="6" t="s">
        <v>25</v>
      </c>
      <c r="O23" s="6" t="s">
        <v>25</v>
      </c>
      <c r="P23" s="6" t="s">
        <v>25</v>
      </c>
      <c r="Q23" s="6" t="s">
        <v>25</v>
      </c>
    </row>
    <row r="24" spans="1:17" ht="15.75" x14ac:dyDescent="0.25">
      <c r="A24" s="17" t="s">
        <v>34</v>
      </c>
      <c r="B24" s="13">
        <f t="shared" si="5"/>
        <v>0</v>
      </c>
      <c r="C24" s="18">
        <v>0</v>
      </c>
      <c r="D24" s="18">
        <v>0</v>
      </c>
      <c r="E24" s="16" t="s">
        <v>25</v>
      </c>
      <c r="F24" s="16" t="s">
        <v>25</v>
      </c>
      <c r="G24" s="16" t="s">
        <v>25</v>
      </c>
      <c r="H24" s="6" t="s">
        <v>25</v>
      </c>
      <c r="I24" s="9" t="s">
        <v>25</v>
      </c>
      <c r="J24" s="6" t="s">
        <v>25</v>
      </c>
      <c r="K24" s="6" t="s">
        <v>25</v>
      </c>
      <c r="L24" s="6" t="s">
        <v>25</v>
      </c>
      <c r="M24" s="6" t="s">
        <v>25</v>
      </c>
      <c r="N24" s="6" t="s">
        <v>25</v>
      </c>
      <c r="O24" s="6" t="s">
        <v>25</v>
      </c>
      <c r="P24" s="6" t="s">
        <v>25</v>
      </c>
      <c r="Q24" s="6" t="s">
        <v>25</v>
      </c>
    </row>
    <row r="25" spans="1:17" ht="15.75" x14ac:dyDescent="0.25">
      <c r="A25" s="17" t="s">
        <v>35</v>
      </c>
      <c r="B25" s="13">
        <f t="shared" si="5"/>
        <v>0</v>
      </c>
      <c r="C25" s="18">
        <v>0</v>
      </c>
      <c r="D25" s="18">
        <v>0</v>
      </c>
      <c r="E25" s="16" t="s">
        <v>25</v>
      </c>
      <c r="F25" s="16" t="s">
        <v>25</v>
      </c>
      <c r="G25" s="16" t="s">
        <v>25</v>
      </c>
      <c r="H25" s="6" t="s">
        <v>25</v>
      </c>
      <c r="I25" s="9" t="s">
        <v>25</v>
      </c>
      <c r="J25" s="6" t="s">
        <v>25</v>
      </c>
      <c r="K25" s="6" t="s">
        <v>25</v>
      </c>
      <c r="L25" s="6" t="s">
        <v>25</v>
      </c>
      <c r="M25" s="6" t="s">
        <v>25</v>
      </c>
      <c r="N25" s="6" t="s">
        <v>25</v>
      </c>
      <c r="O25" s="6" t="s">
        <v>25</v>
      </c>
      <c r="P25" s="6" t="s">
        <v>25</v>
      </c>
      <c r="Q25" s="6" t="s">
        <v>25</v>
      </c>
    </row>
    <row r="26" spans="1:17" ht="15.75" x14ac:dyDescent="0.25">
      <c r="A26" s="17" t="s">
        <v>41</v>
      </c>
      <c r="B26" s="13">
        <f t="shared" si="5"/>
        <v>0</v>
      </c>
      <c r="C26" s="18">
        <v>0</v>
      </c>
      <c r="D26" s="18">
        <v>0</v>
      </c>
      <c r="E26" s="16" t="s">
        <v>25</v>
      </c>
      <c r="F26" s="16" t="s">
        <v>25</v>
      </c>
      <c r="G26" s="16" t="s">
        <v>25</v>
      </c>
      <c r="H26" s="6" t="s">
        <v>25</v>
      </c>
      <c r="I26" s="9" t="s">
        <v>25</v>
      </c>
      <c r="J26" s="6" t="s">
        <v>25</v>
      </c>
      <c r="K26" s="6" t="s">
        <v>25</v>
      </c>
      <c r="L26" s="6"/>
      <c r="M26" s="6" t="s">
        <v>25</v>
      </c>
      <c r="N26" s="6" t="s">
        <v>25</v>
      </c>
      <c r="O26" s="6" t="s">
        <v>25</v>
      </c>
      <c r="P26" s="6" t="s">
        <v>25</v>
      </c>
      <c r="Q26" s="6" t="s">
        <v>25</v>
      </c>
    </row>
    <row r="27" spans="1:17" ht="17.25" customHeight="1" x14ac:dyDescent="0.25">
      <c r="A27" s="17" t="s">
        <v>36</v>
      </c>
      <c r="B27" s="13">
        <f t="shared" si="5"/>
        <v>0</v>
      </c>
      <c r="C27" s="18">
        <v>0</v>
      </c>
      <c r="D27" s="18">
        <v>0</v>
      </c>
      <c r="E27" s="16" t="s">
        <v>25</v>
      </c>
      <c r="F27" s="16" t="s">
        <v>25</v>
      </c>
      <c r="G27" s="16" t="s">
        <v>25</v>
      </c>
      <c r="H27" s="6" t="s">
        <v>25</v>
      </c>
      <c r="I27" s="9" t="s">
        <v>25</v>
      </c>
      <c r="J27" s="6" t="s">
        <v>25</v>
      </c>
      <c r="K27" s="6" t="s">
        <v>25</v>
      </c>
      <c r="L27" s="6"/>
      <c r="M27" s="6" t="s">
        <v>25</v>
      </c>
      <c r="N27" s="6" t="s">
        <v>25</v>
      </c>
      <c r="O27" s="6" t="s">
        <v>25</v>
      </c>
      <c r="P27" s="6" t="s">
        <v>25</v>
      </c>
      <c r="Q27" s="6" t="s">
        <v>25</v>
      </c>
    </row>
    <row r="28" spans="1:17" ht="15.75" x14ac:dyDescent="0.25">
      <c r="A28" s="17" t="s">
        <v>37</v>
      </c>
      <c r="B28" s="13">
        <f t="shared" si="5"/>
        <v>0</v>
      </c>
      <c r="C28" s="18">
        <v>0</v>
      </c>
      <c r="D28" s="18">
        <v>0</v>
      </c>
      <c r="E28" s="16" t="s">
        <v>25</v>
      </c>
      <c r="F28" s="16" t="s">
        <v>25</v>
      </c>
      <c r="G28" s="16" t="s">
        <v>25</v>
      </c>
      <c r="H28" s="6" t="s">
        <v>25</v>
      </c>
      <c r="I28" s="9" t="s">
        <v>25</v>
      </c>
      <c r="J28" s="6" t="s">
        <v>25</v>
      </c>
      <c r="K28" s="6" t="s">
        <v>25</v>
      </c>
      <c r="L28" s="6"/>
      <c r="M28" s="6" t="s">
        <v>25</v>
      </c>
      <c r="N28" s="6" t="s">
        <v>25</v>
      </c>
      <c r="O28" s="6" t="s">
        <v>25</v>
      </c>
      <c r="P28" s="6" t="s">
        <v>25</v>
      </c>
      <c r="Q28" s="6" t="s">
        <v>25</v>
      </c>
    </row>
    <row r="29" spans="1:17" ht="15.75" x14ac:dyDescent="0.25">
      <c r="A29" s="31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10"/>
      <c r="M29" s="10"/>
      <c r="N29" s="10"/>
      <c r="O29" s="10"/>
      <c r="P29" s="2"/>
      <c r="Q29" s="2"/>
    </row>
    <row r="30" spans="1:17" ht="189" customHeight="1" x14ac:dyDescent="0.25">
      <c r="A30" s="19" t="s">
        <v>39</v>
      </c>
      <c r="B30" s="20"/>
      <c r="C30" s="20"/>
      <c r="D30" s="20"/>
      <c r="E30" s="20"/>
      <c r="F30" s="27" t="s">
        <v>40</v>
      </c>
      <c r="G30" s="27"/>
      <c r="H30" s="27"/>
      <c r="I30" s="27"/>
      <c r="J30" s="27"/>
      <c r="K30" s="27"/>
      <c r="L30" s="27" t="s">
        <v>38</v>
      </c>
      <c r="M30" s="27"/>
      <c r="N30" s="27"/>
      <c r="O30" s="27"/>
      <c r="P30" s="27"/>
      <c r="Q30" s="27"/>
    </row>
  </sheetData>
  <mergeCells count="33">
    <mergeCell ref="N4:O4"/>
    <mergeCell ref="N1:Q1"/>
    <mergeCell ref="A3:A7"/>
    <mergeCell ref="B3:D3"/>
    <mergeCell ref="E3:K3"/>
    <mergeCell ref="L3:L7"/>
    <mergeCell ref="M3:O3"/>
    <mergeCell ref="P3:Q4"/>
    <mergeCell ref="B4:B7"/>
    <mergeCell ref="C4:D4"/>
    <mergeCell ref="E4:G4"/>
    <mergeCell ref="H4:K4"/>
    <mergeCell ref="A1:D1"/>
    <mergeCell ref="E5:E7"/>
    <mergeCell ref="H5:H7"/>
    <mergeCell ref="C5:C7"/>
    <mergeCell ref="M4:M7"/>
    <mergeCell ref="F1:M1"/>
    <mergeCell ref="D5:D7"/>
    <mergeCell ref="F5:G5"/>
    <mergeCell ref="Q5:Q7"/>
    <mergeCell ref="F6:F7"/>
    <mergeCell ref="G6:G7"/>
    <mergeCell ref="I6:I7"/>
    <mergeCell ref="J6:K6"/>
    <mergeCell ref="A30:E30"/>
    <mergeCell ref="I5:K5"/>
    <mergeCell ref="N5:N7"/>
    <mergeCell ref="O5:O7"/>
    <mergeCell ref="P5:P7"/>
    <mergeCell ref="L30:Q30"/>
    <mergeCell ref="F30:K30"/>
    <mergeCell ref="A29:K29"/>
  </mergeCells>
  <pageMargins left="0" right="0" top="0.55118110236220474" bottom="0.55118110236220474" header="0" footer="0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D6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1c</vt:lpstr>
      <vt:lpstr>Sheet3</vt:lpstr>
      <vt:lpstr>Sheet1</vt:lpstr>
      <vt:lpstr>Sheet2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NGOC</cp:lastModifiedBy>
  <cp:lastPrinted>2021-06-17T06:45:55Z</cp:lastPrinted>
  <dcterms:created xsi:type="dcterms:W3CDTF">2019-06-10T08:06:17Z</dcterms:created>
  <dcterms:modified xsi:type="dcterms:W3CDTF">2021-06-22T02:07:28Z</dcterms:modified>
</cp:coreProperties>
</file>